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Kes-obmen\oks\001\ОКС\ОБЩЕЕ\ИПР 2026-2031\Формирование\Предложения для включения\СРУиУЭ\2028\"/>
    </mc:Choice>
  </mc:AlternateContent>
  <bookViews>
    <workbookView xWindow="0" yWindow="0" windowWidth="28800" windowHeight="12435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МПИ_0,4кВ'!$C$5:$M$12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9" l="1"/>
  <c r="A9" i="9" s="1"/>
  <c r="A10" i="9" s="1"/>
  <c r="A11" i="9" s="1"/>
  <c r="A12" i="9" s="1"/>
  <c r="A13" i="9" s="1"/>
  <c r="A7" i="9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<sst xmlns="http://schemas.openxmlformats.org/spreadsheetml/2006/main" count="108" uniqueCount="50">
  <si>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</si>
  <si>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</si>
  <si>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</si>
  <si>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</si>
  <si>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</si>
  <si>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</si>
  <si>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</si>
  <si>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</si>
  <si>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</si>
  <si>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</si>
  <si>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</si>
  <si>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</si>
  <si>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</si>
  <si>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</si>
  <si>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</si>
  <si>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</si>
  <si>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</si>
  <si>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</si>
  <si>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 xml:space="preserve">трехфазный трансформаторного включения </t>
  </si>
  <si>
    <t>Когалымские ЭС</t>
  </si>
  <si>
    <t>КРПС</t>
  </si>
  <si>
    <t>УРЭС</t>
  </si>
  <si>
    <t>ВЛ-10 кВ ф.№ 9</t>
  </si>
  <si>
    <t>ТТ-0,4</t>
  </si>
  <si>
    <t>2028</t>
  </si>
  <si>
    <t>ПС 110кВ Ладья</t>
  </si>
  <si>
    <t>ВЛ-35 № 4  ПС-35/6 "Обь" ВЛ-6 № 9</t>
  </si>
  <si>
    <t xml:space="preserve">КТПН-[ПСХ-2] </t>
  </si>
  <si>
    <t>24083582; 24212000; 24211999</t>
  </si>
  <si>
    <t xml:space="preserve">2КТПГ КПАТ </t>
  </si>
  <si>
    <t>ВРУ-0,4 нежил.помещения ООО "БИЗНЕС-ПАРТНЕР"</t>
  </si>
  <si>
    <t xml:space="preserve">трехфазный прямого включения </t>
  </si>
  <si>
    <t>СЭТ 4-1/2</t>
  </si>
  <si>
    <t>ПС 110кВ Инга</t>
  </si>
  <si>
    <t>ПС 110кВ Омичка</t>
  </si>
  <si>
    <t xml:space="preserve"> ВЛ-35 Чайка-1(2)</t>
  </si>
  <si>
    <t>ТП-35/0,4 Куст 91 КЛ-0,4 №2.52Т</t>
  </si>
  <si>
    <t>КЛ-0,4 №2 ООО "Нива" Теплица № 1, 2</t>
  </si>
  <si>
    <t>ПСЧ 4ТМ.05МД.05</t>
  </si>
  <si>
    <t>КЛ-0,4 №2.52Т ООО "Екатеринбург 2000" БССС, 162-й км</t>
  </si>
  <si>
    <t>ВЛ-35 №2(4) ПС-35/6 Обь ВЛ-6 №3</t>
  </si>
  <si>
    <t>ВЛ-35 №2(4) ПС-35/6 Обь ВЛ-6 №9</t>
  </si>
  <si>
    <t>КТПН-[ПСХ-1] КЛ-0,4 №3</t>
  </si>
  <si>
    <t>КТПН-[ПСХ-2] КЛ-0,4 №4</t>
  </si>
  <si>
    <t>ВРУ - 0,4 кВ Котельная № 13 МУП "ТО УТВИВ №1" МО СР</t>
  </si>
  <si>
    <t>ВРУ - 0,4 кВ Котельная №13 ввод 2 МУП "ТО УТВИВ №1" МО СР</t>
  </si>
  <si>
    <t>023721, 023730, 024169</t>
  </si>
  <si>
    <t>Меркурий 230 ART-02 PQRSIN</t>
  </si>
  <si>
    <t>Т-0,66 (400/5)</t>
  </si>
  <si>
    <t>ТШП-0,66 (300/5)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</si>
</sst>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8"/>
  <sheetViews>
    <sheetView tabSelected="1" zoomScale="70" zoomScaleNormal="70" workbookViewId="0">
      <selection activeCell="M17" sqref="M1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8" width="43.28515625" style="2" customWidth="1"/>
    <col min="9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26" t="s">
        <v>9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28" ht="22.5" customHeight="1" x14ac:dyDescent="0.25"/>
    <row r="3" spans="1:28" ht="57" customHeight="1" x14ac:dyDescent="0.25">
      <c r="A3" s="24" t="s">
        <v>14</v>
      </c>
      <c r="B3" s="24" t="s">
        <v>2</v>
      </c>
      <c r="C3" s="24" t="s">
        <v>8</v>
      </c>
      <c r="D3" s="24" t="s">
        <v>0</v>
      </c>
      <c r="E3" s="24" t="s">
        <v>4</v>
      </c>
      <c r="F3" s="24" t="s">
        <v>3</v>
      </c>
      <c r="G3" s="24" t="s">
        <v>1</v>
      </c>
      <c r="H3" s="24" t="s">
        <v>5</v>
      </c>
      <c r="I3" s="28" t="s">
        <v>13</v>
      </c>
      <c r="J3" s="29"/>
      <c r="K3" s="29"/>
      <c r="L3" s="29"/>
      <c r="M3" s="30"/>
    </row>
    <row r="4" spans="1:28" ht="42.75" x14ac:dyDescent="0.25">
      <c r="A4" s="25"/>
      <c r="B4" s="25"/>
      <c r="C4" s="25"/>
      <c r="D4" s="25"/>
      <c r="E4" s="25"/>
      <c r="F4" s="25"/>
      <c r="G4" s="25"/>
      <c r="H4" s="25"/>
      <c r="I4" s="12" t="s">
        <v>16</v>
      </c>
      <c r="J4" s="20" t="s">
        <v>10</v>
      </c>
      <c r="K4" s="12" t="s">
        <v>7</v>
      </c>
      <c r="L4" s="12" t="s">
        <v>6</v>
      </c>
      <c r="M4" s="12" t="s">
        <v>15</v>
      </c>
    </row>
    <row r="5" spans="1:28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1" customFormat="1" ht="45" x14ac:dyDescent="0.25">
      <c r="A6" s="6">
        <v>1</v>
      </c>
      <c r="B6" s="34" t="s">
        <v>19</v>
      </c>
      <c r="C6" s="34"/>
      <c r="D6" s="34" t="s">
        <v>21</v>
      </c>
      <c r="E6" s="6" t="s">
        <v>25</v>
      </c>
      <c r="F6" s="6" t="s">
        <v>26</v>
      </c>
      <c r="G6" s="6" t="s">
        <v>27</v>
      </c>
      <c r="H6" s="6" t="s">
        <v>37</v>
      </c>
      <c r="I6" s="6" t="s">
        <v>23</v>
      </c>
      <c r="J6" s="6" t="s">
        <v>48</v>
      </c>
      <c r="K6" s="6">
        <v>0.4</v>
      </c>
      <c r="L6" s="6" t="s">
        <v>28</v>
      </c>
      <c r="M6" s="19" t="s">
        <v>24</v>
      </c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s="1" customFormat="1" ht="30" x14ac:dyDescent="0.25">
      <c r="A7" s="6">
        <v>2</v>
      </c>
      <c r="B7" s="34" t="s">
        <v>19</v>
      </c>
      <c r="C7" s="34"/>
      <c r="D7" s="34" t="s">
        <v>20</v>
      </c>
      <c r="E7" s="6" t="s">
        <v>33</v>
      </c>
      <c r="F7" s="6" t="s">
        <v>22</v>
      </c>
      <c r="G7" s="6" t="s">
        <v>29</v>
      </c>
      <c r="H7" s="6" t="s">
        <v>30</v>
      </c>
      <c r="I7" s="6" t="s">
        <v>31</v>
      </c>
      <c r="J7" s="6" t="s">
        <v>32</v>
      </c>
      <c r="K7" s="6">
        <v>0.4</v>
      </c>
      <c r="L7" s="6">
        <v>14288</v>
      </c>
      <c r="M7" s="19" t="s">
        <v>24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45" x14ac:dyDescent="0.25">
      <c r="A8" s="6">
        <v>3</v>
      </c>
      <c r="B8" s="34" t="s">
        <v>19</v>
      </c>
      <c r="C8" s="34"/>
      <c r="D8" s="34" t="s">
        <v>20</v>
      </c>
      <c r="E8" s="6" t="s">
        <v>34</v>
      </c>
      <c r="F8" s="6" t="s">
        <v>35</v>
      </c>
      <c r="G8" s="6" t="s">
        <v>36</v>
      </c>
      <c r="H8" s="6" t="s">
        <v>39</v>
      </c>
      <c r="I8" s="6" t="s">
        <v>31</v>
      </c>
      <c r="J8" s="6" t="s">
        <v>38</v>
      </c>
      <c r="K8" s="6">
        <v>0.4</v>
      </c>
      <c r="L8" s="6">
        <v>1310160897</v>
      </c>
      <c r="M8" s="19" t="s">
        <v>24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" customFormat="1" ht="45" x14ac:dyDescent="0.25">
      <c r="A9" s="6">
        <v>4</v>
      </c>
      <c r="B9" s="34" t="s">
        <v>19</v>
      </c>
      <c r="C9" s="34"/>
      <c r="D9" s="34" t="s">
        <v>21</v>
      </c>
      <c r="E9" s="6" t="s">
        <v>25</v>
      </c>
      <c r="F9" s="6" t="s">
        <v>40</v>
      </c>
      <c r="G9" s="6" t="s">
        <v>42</v>
      </c>
      <c r="H9" s="6" t="s">
        <v>44</v>
      </c>
      <c r="I9" s="6" t="s">
        <v>18</v>
      </c>
      <c r="J9" s="6" t="s">
        <v>47</v>
      </c>
      <c r="K9" s="6">
        <v>0.4</v>
      </c>
      <c r="L9" s="6">
        <v>40099211</v>
      </c>
      <c r="M9" s="19" t="s">
        <v>24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1" customFormat="1" ht="45" x14ac:dyDescent="0.25">
      <c r="A10" s="6">
        <v>5</v>
      </c>
      <c r="B10" s="34" t="s">
        <v>19</v>
      </c>
      <c r="C10" s="34"/>
      <c r="D10" s="34" t="s">
        <v>21</v>
      </c>
      <c r="E10" s="6" t="s">
        <v>25</v>
      </c>
      <c r="F10" s="6" t="s">
        <v>40</v>
      </c>
      <c r="G10" s="6" t="s">
        <v>42</v>
      </c>
      <c r="H10" s="6" t="s">
        <v>44</v>
      </c>
      <c r="I10" s="6" t="s">
        <v>23</v>
      </c>
      <c r="J10" s="6" t="s">
        <v>49</v>
      </c>
      <c r="K10" s="6">
        <v>0.4</v>
      </c>
      <c r="L10" s="6" t="s">
        <v>46</v>
      </c>
      <c r="M10" s="19" t="s">
        <v>24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s="1" customFormat="1" ht="45" x14ac:dyDescent="0.25">
      <c r="A11" s="6">
        <v>6</v>
      </c>
      <c r="B11" s="34" t="s">
        <v>19</v>
      </c>
      <c r="C11" s="34"/>
      <c r="D11" s="34" t="s">
        <v>21</v>
      </c>
      <c r="E11" s="6" t="s">
        <v>25</v>
      </c>
      <c r="F11" s="6" t="s">
        <v>41</v>
      </c>
      <c r="G11" s="6" t="s">
        <v>43</v>
      </c>
      <c r="H11" s="6" t="s">
        <v>45</v>
      </c>
      <c r="I11" s="6" t="s">
        <v>18</v>
      </c>
      <c r="J11" s="6" t="s">
        <v>47</v>
      </c>
      <c r="K11" s="6">
        <v>0.4</v>
      </c>
      <c r="L11" s="6">
        <v>40099205</v>
      </c>
      <c r="M11" s="19" t="s">
        <v>24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ht="44.25" customHeight="1" x14ac:dyDescent="0.25">
      <c r="A12" s="6">
        <v>7</v>
      </c>
      <c r="B12" s="34" t="s">
        <v>19</v>
      </c>
      <c r="C12" s="34"/>
      <c r="D12" s="34" t="s">
        <v>21</v>
      </c>
      <c r="E12" s="6" t="s">
        <v>25</v>
      </c>
      <c r="F12" s="6" t="s">
        <v>41</v>
      </c>
      <c r="G12" s="6" t="s">
        <v>43</v>
      </c>
      <c r="H12" s="6" t="s">
        <v>45</v>
      </c>
      <c r="I12" s="6" t="s">
        <v>23</v>
      </c>
      <c r="J12" s="6" t="s">
        <v>49</v>
      </c>
      <c r="K12" s="6">
        <v>0.4</v>
      </c>
      <c r="L12" s="6" t="s">
        <v>46</v>
      </c>
      <c r="M12" s="19" t="s">
        <v>24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ht="15" customHeight="1" x14ac:dyDescent="0.25">
      <c r="A13" s="16"/>
      <c r="B13" s="16"/>
      <c r="C13" s="16"/>
      <c r="D13" s="27"/>
      <c r="E13" s="27"/>
      <c r="F13" s="27"/>
      <c r="G13" s="11"/>
      <c r="H13" s="11"/>
      <c r="I13" s="12"/>
      <c r="J13" s="20"/>
      <c r="K13" s="12"/>
      <c r="L13" s="12"/>
      <c r="M13" s="12"/>
    </row>
    <row r="17" spans="5:28" x14ac:dyDescent="0.25">
      <c r="E17" s="2"/>
      <c r="AB17"/>
    </row>
    <row r="18" spans="5:28" x14ac:dyDescent="0.25">
      <c r="E18" s="2"/>
      <c r="AB18"/>
    </row>
    <row r="19" spans="5:28" x14ac:dyDescent="0.25">
      <c r="E19" s="2"/>
      <c r="AB19"/>
    </row>
    <row r="20" spans="5:28" x14ac:dyDescent="0.25">
      <c r="E20" s="2"/>
      <c r="AB20"/>
    </row>
    <row r="21" spans="5:28" x14ac:dyDescent="0.25">
      <c r="E21" s="2"/>
      <c r="AB21"/>
    </row>
    <row r="22" spans="5:28" x14ac:dyDescent="0.25">
      <c r="E22" s="2"/>
      <c r="AB22"/>
    </row>
    <row r="23" spans="5:28" x14ac:dyDescent="0.25">
      <c r="E23" s="2"/>
      <c r="AB23"/>
    </row>
    <row r="24" spans="5:28" x14ac:dyDescent="0.25">
      <c r="E24" s="2"/>
      <c r="AB24"/>
    </row>
    <row r="25" spans="5:28" x14ac:dyDescent="0.25">
      <c r="E25" s="2"/>
      <c r="AB25"/>
    </row>
    <row r="26" spans="5:28" x14ac:dyDescent="0.25">
      <c r="E26" s="2"/>
      <c r="AB26"/>
    </row>
    <row r="27" spans="5:28" x14ac:dyDescent="0.25">
      <c r="E27" s="2"/>
      <c r="AB27"/>
    </row>
    <row r="28" spans="5:28" x14ac:dyDescent="0.25">
      <c r="E28" s="2"/>
      <c r="AB28"/>
    </row>
  </sheetData>
  <autoFilter ref="C5:M12"/>
  <mergeCells count="11">
    <mergeCell ref="A3:A4"/>
    <mergeCell ref="B3:B4"/>
    <mergeCell ref="B1:M1"/>
    <mergeCell ref="C3:C4"/>
    <mergeCell ref="D13:F13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zoomScale="115" zoomScaleNormal="115" workbookViewId="0">
      <selection activeCell="E13" sqref="E13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26" t="s">
        <v>9</v>
      </c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27" ht="22.5" customHeight="1" x14ac:dyDescent="0.25"/>
    <row r="3" spans="1:27" ht="57" customHeight="1" x14ac:dyDescent="0.25">
      <c r="A3" s="24" t="s">
        <v>14</v>
      </c>
      <c r="B3" s="24" t="s">
        <v>2</v>
      </c>
      <c r="C3" s="24" t="s">
        <v>8</v>
      </c>
      <c r="D3" s="24" t="s">
        <v>0</v>
      </c>
      <c r="E3" s="24" t="s">
        <v>4</v>
      </c>
      <c r="F3" s="24" t="s">
        <v>3</v>
      </c>
      <c r="G3" s="24" t="s">
        <v>11</v>
      </c>
      <c r="H3" s="28" t="s">
        <v>13</v>
      </c>
      <c r="I3" s="29"/>
      <c r="J3" s="29"/>
      <c r="K3" s="29"/>
      <c r="L3" s="30"/>
    </row>
    <row r="4" spans="1:27" ht="42.75" x14ac:dyDescent="0.25">
      <c r="A4" s="25"/>
      <c r="B4" s="25"/>
      <c r="C4" s="25"/>
      <c r="D4" s="25"/>
      <c r="E4" s="25"/>
      <c r="F4" s="25"/>
      <c r="G4" s="25"/>
      <c r="H4" s="20" t="s">
        <v>17</v>
      </c>
      <c r="I4" s="20" t="s">
        <v>12</v>
      </c>
      <c r="J4" s="12" t="s">
        <v>7</v>
      </c>
      <c r="K4" s="12" t="s">
        <v>6</v>
      </c>
      <c r="L4" s="18" t="s">
        <v>15</v>
      </c>
    </row>
    <row r="5" spans="1:27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x14ac:dyDescent="0.25">
      <c r="A6" s="15">
        <v>1</v>
      </c>
      <c r="B6" s="14"/>
      <c r="C6" s="14"/>
      <c r="D6" s="14"/>
      <c r="E6" s="6"/>
      <c r="F6" s="6"/>
      <c r="G6" s="6"/>
      <c r="H6" s="6"/>
      <c r="I6" s="6"/>
      <c r="J6" s="6"/>
      <c r="K6" s="6"/>
      <c r="L6" s="19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x14ac:dyDescent="0.25">
      <c r="A7" s="15">
        <f>A6+1</f>
        <v>2</v>
      </c>
      <c r="B7" s="14"/>
      <c r="C7" s="14"/>
      <c r="D7" s="14"/>
      <c r="E7" s="6"/>
      <c r="F7" s="6"/>
      <c r="G7" s="6"/>
      <c r="H7" s="6"/>
      <c r="I7" s="6"/>
      <c r="J7" s="6"/>
      <c r="K7" s="6"/>
      <c r="L7" s="19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6"/>
      <c r="L8" s="19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6"/>
      <c r="L9" s="19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6"/>
      <c r="L10" s="19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6"/>
      <c r="L11" s="1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6"/>
      <c r="L12" s="19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6"/>
      <c r="L13" s="19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6"/>
      <c r="B14" s="16"/>
      <c r="C14" s="16"/>
      <c r="D14" s="27"/>
      <c r="E14" s="27"/>
      <c r="F14" s="27"/>
      <c r="G14" s="12"/>
      <c r="H14" s="12"/>
      <c r="I14" s="20"/>
      <c r="J14" s="12"/>
      <c r="K14" s="12"/>
      <c r="L14" s="12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115" zoomScaleNormal="115" workbookViewId="0">
      <selection activeCell="E21" sqref="E21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26" t="s">
        <v>9</v>
      </c>
      <c r="C1" s="26"/>
      <c r="D1" s="26"/>
      <c r="E1" s="26"/>
      <c r="F1" s="26"/>
      <c r="G1" s="26"/>
      <c r="H1" s="26"/>
      <c r="I1" s="26"/>
      <c r="J1" s="26"/>
      <c r="K1" s="26"/>
    </row>
    <row r="2" spans="1:26" ht="22.5" customHeight="1" x14ac:dyDescent="0.25"/>
    <row r="3" spans="1:26" ht="57" customHeight="1" x14ac:dyDescent="0.25">
      <c r="A3" s="24" t="s">
        <v>14</v>
      </c>
      <c r="B3" s="24" t="s">
        <v>2</v>
      </c>
      <c r="C3" s="24" t="s">
        <v>8</v>
      </c>
      <c r="D3" s="24" t="s">
        <v>0</v>
      </c>
      <c r="E3" s="24" t="s">
        <v>4</v>
      </c>
      <c r="F3" s="24" t="s">
        <v>3</v>
      </c>
      <c r="G3" s="28" t="s">
        <v>13</v>
      </c>
      <c r="H3" s="29"/>
      <c r="I3" s="29"/>
      <c r="J3" s="29"/>
      <c r="K3" s="30"/>
    </row>
    <row r="4" spans="1:26" ht="42.75" x14ac:dyDescent="0.25">
      <c r="A4" s="25"/>
      <c r="B4" s="25"/>
      <c r="C4" s="25"/>
      <c r="D4" s="25"/>
      <c r="E4" s="25"/>
      <c r="F4" s="25"/>
      <c r="G4" s="20" t="s">
        <v>17</v>
      </c>
      <c r="H4" s="20" t="s">
        <v>12</v>
      </c>
      <c r="I4" s="17" t="s">
        <v>7</v>
      </c>
      <c r="J4" s="17" t="s">
        <v>6</v>
      </c>
      <c r="K4" s="18" t="s">
        <v>15</v>
      </c>
    </row>
    <row r="5" spans="1:26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x14ac:dyDescent="0.25">
      <c r="A6" s="15">
        <v>1</v>
      </c>
      <c r="B6" s="14"/>
      <c r="C6" s="14"/>
      <c r="D6" s="14"/>
      <c r="E6" s="6"/>
      <c r="F6" s="6"/>
      <c r="G6" s="6"/>
      <c r="H6" s="6"/>
      <c r="I6" s="6"/>
      <c r="J6" s="6"/>
      <c r="K6" s="1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x14ac:dyDescent="0.25">
      <c r="A7" s="15">
        <f>A6+1</f>
        <v>2</v>
      </c>
      <c r="B7" s="14"/>
      <c r="C7" s="14"/>
      <c r="D7" s="14"/>
      <c r="E7" s="6"/>
      <c r="F7" s="6"/>
      <c r="G7" s="6"/>
      <c r="H7" s="6"/>
      <c r="I7" s="6"/>
      <c r="J7" s="6"/>
      <c r="K7" s="19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19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19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1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1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19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19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3"/>
      <c r="B14" s="31"/>
      <c r="C14" s="32"/>
      <c r="D14" s="33"/>
      <c r="E14" s="21"/>
      <c r="F14" s="22"/>
      <c r="G14" s="17"/>
      <c r="H14" s="20"/>
      <c r="I14" s="17"/>
      <c r="J14" s="17"/>
      <c r="K14" s="17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Денисов Владимир Юрьевич</cp:lastModifiedBy>
  <cp:lastPrinted>2019-06-05T11:36:01Z</cp:lastPrinted>
  <dcterms:created xsi:type="dcterms:W3CDTF">2018-02-14T14:20:08Z</dcterms:created>
  <dcterms:modified xsi:type="dcterms:W3CDTF">2026-02-03T03:23:47Z</dcterms:modified>
</cp:coreProperties>
</file>